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995" windowWidth="18195" windowHeight="7065"/>
  </bookViews>
  <sheets>
    <sheet name="1" sheetId="1" r:id="rId1"/>
    <sheet name="Лист1" sheetId="2" r:id="rId2"/>
  </sheets>
  <definedNames>
    <definedName name="_xlnm.Print_Area" localSheetId="0">'1'!$A$1:$H$29</definedName>
  </definedNames>
  <calcPr calcId="145621"/>
</workbook>
</file>

<file path=xl/calcChain.xml><?xml version="1.0" encoding="utf-8"?>
<calcChain xmlns="http://schemas.openxmlformats.org/spreadsheetml/2006/main">
  <c r="I17" i="1" l="1"/>
  <c r="I18" i="1"/>
  <c r="I19" i="1"/>
  <c r="I11" i="1" l="1"/>
  <c r="I12" i="1"/>
  <c r="I13" i="1"/>
  <c r="I14" i="1"/>
  <c r="I15" i="1"/>
  <c r="I16" i="1"/>
  <c r="F20" i="1" l="1"/>
  <c r="I10" i="1" l="1"/>
  <c r="I20" i="1" s="1"/>
  <c r="I21" i="1" l="1"/>
  <c r="L10" i="1" l="1"/>
  <c r="M10" i="1" s="1"/>
  <c r="M21" i="1" s="1"/>
</calcChain>
</file>

<file path=xl/sharedStrings.xml><?xml version="1.0" encoding="utf-8"?>
<sst xmlns="http://schemas.openxmlformats.org/spreadsheetml/2006/main" count="89" uniqueCount="39">
  <si>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</si>
  <si>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</si>
  <si>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</si>
  <si>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</si>
  <si>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</si>
  <si>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</si>
  <si>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</si>
  <si>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</si>
  <si>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</si>
  <si>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</si>
  <si>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</si>
  <si>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</si>
  <si>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</si>
  <si>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</si>
  <si>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</si>
  <si>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</si>
  <si>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</si>
  <si>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</si>
  <si>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</si>
  <si>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</si>
  <si>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</si>
  <si>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</si>
  <si>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</si>
  <si>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</si>
  <si>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</si>
  <si>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</si>
  <si>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</si>
  <si>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</si>
  <si>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</si>
  <si>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</si>
  <si>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</si>
  <si>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</si>
  <si>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НВЛ-2019/79-С</t>
    </r>
  </si>
  <si>
    <t>Наименование лота:  "Реализация невостребованных ликвидных МТР. Металлопродукция"</t>
  </si>
  <si>
    <t>1397836</t>
  </si>
  <si>
    <t>Лента холоднокатаная из коррозионно-стойкой стали 2,0х30-М-НТ-О- 12Х18Н10Т-3-Д</t>
  </si>
  <si>
    <t>2091973</t>
  </si>
  <si>
    <t>Сетка дорожная арматурная сварная С50х3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</si>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</sst>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2" fontId="12" fillId="0" borderId="0" xfId="1" applyNumberFormat="1" applyFont="1" applyAlignment="1">
      <alignment horizontal="center"/>
    </xf>
    <xf numFmtId="4" fontId="17" fillId="0" borderId="3" xfId="0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33"/>
  <sheetViews>
    <sheetView tabSelected="1" view="pageBreakPreview" topLeftCell="A4" zoomScaleNormal="80" zoomScaleSheetLayoutView="100" workbookViewId="0">
      <selection activeCell="I16" sqref="I16:I19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9.425781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18.85546875" style="5" customWidth="1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47" t="s">
        <v>21</v>
      </c>
      <c r="B1" s="47"/>
      <c r="C1" s="47"/>
      <c r="D1" s="48"/>
      <c r="E1" s="49"/>
      <c r="F1" s="49"/>
      <c r="G1" s="49"/>
      <c r="H1" s="4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0" t="s">
        <v>33</v>
      </c>
      <c r="B2" s="50"/>
      <c r="C2" s="50"/>
      <c r="D2" s="50"/>
      <c r="E2" s="50"/>
      <c r="F2" s="50"/>
      <c r="G2" s="50"/>
      <c r="H2" s="50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24.75" customHeight="1" x14ac:dyDescent="0.25">
      <c r="A3" s="51" t="s">
        <v>32</v>
      </c>
      <c r="B3" s="51"/>
      <c r="C3" s="51"/>
      <c r="D3" s="51"/>
      <c r="E3" s="51"/>
      <c r="F3" s="51"/>
      <c r="G3" s="51"/>
      <c r="H3" s="51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52" t="s">
        <v>29</v>
      </c>
      <c r="B4" s="52"/>
      <c r="C4" s="52"/>
      <c r="D4" s="52"/>
      <c r="E4" s="52"/>
      <c r="F4" s="52"/>
      <c r="G4" s="52"/>
      <c r="H4" s="52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53" t="s">
        <v>28</v>
      </c>
      <c r="B5" s="53"/>
      <c r="C5" s="53"/>
      <c r="D5" s="53"/>
      <c r="E5" s="53"/>
      <c r="F5" s="53"/>
      <c r="G5" s="53"/>
      <c r="H5" s="53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50" t="s">
        <v>26</v>
      </c>
      <c r="B6" s="58"/>
      <c r="C6" s="58"/>
      <c r="D6" s="58"/>
      <c r="E6" s="58"/>
      <c r="F6" s="58"/>
      <c r="G6" s="58"/>
      <c r="H6" s="58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s="38" customFormat="1" ht="30" x14ac:dyDescent="0.25">
      <c r="A10" s="24">
        <v>1</v>
      </c>
      <c r="B10" s="24" t="s">
        <v>24</v>
      </c>
      <c r="C10" s="24" t="s">
        <v>34</v>
      </c>
      <c r="D10" s="37" t="s">
        <v>35</v>
      </c>
      <c r="E10" s="36" t="s">
        <v>31</v>
      </c>
      <c r="F10" s="43">
        <v>0.01</v>
      </c>
      <c r="G10" s="43">
        <v>463797.4</v>
      </c>
      <c r="H10" s="35">
        <v>42278</v>
      </c>
      <c r="I10" s="45">
        <f>G10*F10</f>
        <v>4637.9740000000002</v>
      </c>
      <c r="J10" s="39">
        <v>6039.91</v>
      </c>
      <c r="K10" s="40">
        <v>1.35</v>
      </c>
      <c r="L10" s="40">
        <f t="shared" ref="L10" si="0">J10*K10</f>
        <v>8153.8785000000007</v>
      </c>
      <c r="M10" s="41">
        <f t="shared" ref="M10" si="1">L10*F10</f>
        <v>81.538785000000004</v>
      </c>
      <c r="N10" s="40"/>
      <c r="O10" s="40"/>
      <c r="P10" s="40"/>
      <c r="Q10" s="40"/>
      <c r="R10" s="40"/>
      <c r="S10" s="40"/>
    </row>
    <row r="11" spans="1:19" s="38" customFormat="1" x14ac:dyDescent="0.25">
      <c r="A11" s="24">
        <v>2</v>
      </c>
      <c r="B11" s="24" t="s">
        <v>24</v>
      </c>
      <c r="C11" s="24" t="s">
        <v>36</v>
      </c>
      <c r="D11" s="37" t="s">
        <v>37</v>
      </c>
      <c r="E11" s="36" t="s">
        <v>38</v>
      </c>
      <c r="F11" s="43">
        <v>18</v>
      </c>
      <c r="G11" s="43">
        <v>196</v>
      </c>
      <c r="H11" s="35">
        <v>42948</v>
      </c>
      <c r="I11" s="45">
        <f t="shared" ref="I11:I19" si="2">G11*F11</f>
        <v>3528</v>
      </c>
      <c r="J11" s="39"/>
      <c r="K11" s="40"/>
      <c r="L11" s="40"/>
      <c r="M11" s="41"/>
      <c r="N11" s="40"/>
      <c r="O11" s="40"/>
      <c r="P11" s="40"/>
      <c r="Q11" s="40"/>
      <c r="R11" s="40"/>
      <c r="S11" s="40"/>
    </row>
    <row r="12" spans="1:19" s="38" customFormat="1" ht="30" x14ac:dyDescent="0.25">
      <c r="A12" s="24">
        <v>3</v>
      </c>
      <c r="B12" s="24" t="s">
        <v>24</v>
      </c>
      <c r="C12" s="24" t="s">
        <v>34</v>
      </c>
      <c r="D12" s="37" t="s">
        <v>35</v>
      </c>
      <c r="E12" s="36" t="s">
        <v>31</v>
      </c>
      <c r="F12" s="43">
        <v>0.13</v>
      </c>
      <c r="G12" s="43">
        <v>463797.54</v>
      </c>
      <c r="H12" s="35">
        <v>42248</v>
      </c>
      <c r="I12" s="45">
        <f t="shared" si="2"/>
        <v>60293.680200000003</v>
      </c>
      <c r="J12" s="39"/>
      <c r="K12" s="40"/>
      <c r="L12" s="40"/>
      <c r="M12" s="41"/>
      <c r="N12" s="40"/>
      <c r="O12" s="40"/>
      <c r="P12" s="40"/>
      <c r="Q12" s="40"/>
      <c r="R12" s="40"/>
      <c r="S12" s="40"/>
    </row>
    <row r="13" spans="1:19" s="38" customFormat="1" ht="30" x14ac:dyDescent="0.25">
      <c r="A13" s="24">
        <v>4</v>
      </c>
      <c r="B13" s="24" t="s">
        <v>24</v>
      </c>
      <c r="C13" s="24" t="s">
        <v>34</v>
      </c>
      <c r="D13" s="37" t="s">
        <v>35</v>
      </c>
      <c r="E13" s="36" t="s">
        <v>31</v>
      </c>
      <c r="F13" s="43">
        <v>1.4999999999999999E-2</v>
      </c>
      <c r="G13" s="43">
        <v>463797.33</v>
      </c>
      <c r="H13" s="35">
        <v>42278</v>
      </c>
      <c r="I13" s="45">
        <f t="shared" si="2"/>
        <v>6956.9599500000004</v>
      </c>
      <c r="J13" s="39"/>
      <c r="K13" s="40"/>
      <c r="L13" s="40"/>
      <c r="M13" s="41"/>
      <c r="N13" s="40"/>
      <c r="O13" s="40"/>
      <c r="P13" s="40"/>
      <c r="Q13" s="40"/>
      <c r="R13" s="40"/>
      <c r="S13" s="40"/>
    </row>
    <row r="14" spans="1:19" s="38" customFormat="1" ht="30" x14ac:dyDescent="0.25">
      <c r="A14" s="24">
        <v>5</v>
      </c>
      <c r="B14" s="24" t="s">
        <v>24</v>
      </c>
      <c r="C14" s="24" t="s">
        <v>34</v>
      </c>
      <c r="D14" s="37" t="s">
        <v>35</v>
      </c>
      <c r="E14" s="36" t="s">
        <v>31</v>
      </c>
      <c r="F14" s="43">
        <v>0.45300000000000001</v>
      </c>
      <c r="G14" s="43">
        <v>463797.47</v>
      </c>
      <c r="H14" s="35">
        <v>42278</v>
      </c>
      <c r="I14" s="45">
        <f t="shared" si="2"/>
        <v>210100.25391</v>
      </c>
      <c r="J14" s="39"/>
      <c r="K14" s="40"/>
      <c r="L14" s="40"/>
      <c r="M14" s="41"/>
      <c r="N14" s="40"/>
      <c r="O14" s="40"/>
      <c r="P14" s="40"/>
      <c r="Q14" s="40"/>
      <c r="R14" s="40"/>
      <c r="S14" s="40"/>
    </row>
    <row r="15" spans="1:19" s="38" customFormat="1" ht="30" x14ac:dyDescent="0.25">
      <c r="A15" s="24">
        <v>6</v>
      </c>
      <c r="B15" s="24" t="s">
        <v>24</v>
      </c>
      <c r="C15" s="24" t="s">
        <v>34</v>
      </c>
      <c r="D15" s="37" t="s">
        <v>35</v>
      </c>
      <c r="E15" s="36" t="s">
        <v>31</v>
      </c>
      <c r="F15" s="43">
        <v>2.4E-2</v>
      </c>
      <c r="G15" s="43">
        <v>463797.5</v>
      </c>
      <c r="H15" s="35">
        <v>42278</v>
      </c>
      <c r="I15" s="45">
        <f t="shared" si="2"/>
        <v>11131.14</v>
      </c>
      <c r="J15" s="39"/>
      <c r="K15" s="40"/>
      <c r="L15" s="40"/>
      <c r="M15" s="41"/>
      <c r="N15" s="40"/>
      <c r="O15" s="40"/>
      <c r="P15" s="40"/>
      <c r="Q15" s="40"/>
      <c r="R15" s="40"/>
      <c r="S15" s="40"/>
    </row>
    <row r="16" spans="1:19" s="38" customFormat="1" ht="30" x14ac:dyDescent="0.25">
      <c r="A16" s="24">
        <v>7</v>
      </c>
      <c r="B16" s="24" t="s">
        <v>24</v>
      </c>
      <c r="C16" s="24" t="s">
        <v>34</v>
      </c>
      <c r="D16" s="37" t="s">
        <v>35</v>
      </c>
      <c r="E16" s="36" t="s">
        <v>31</v>
      </c>
      <c r="F16" s="43">
        <v>0.03</v>
      </c>
      <c r="G16" s="43">
        <v>463797.47</v>
      </c>
      <c r="H16" s="35">
        <v>42278</v>
      </c>
      <c r="I16" s="45">
        <f t="shared" si="2"/>
        <v>13913.924099999998</v>
      </c>
      <c r="J16" s="39"/>
      <c r="K16" s="40"/>
      <c r="L16" s="40"/>
      <c r="M16" s="41"/>
      <c r="N16" s="40"/>
      <c r="O16" s="40"/>
      <c r="P16" s="40"/>
      <c r="Q16" s="40"/>
      <c r="R16" s="40"/>
      <c r="S16" s="40"/>
    </row>
    <row r="17" spans="1:19" s="38" customFormat="1" ht="30" x14ac:dyDescent="0.25">
      <c r="A17" s="24">
        <v>8</v>
      </c>
      <c r="B17" s="24" t="s">
        <v>24</v>
      </c>
      <c r="C17" s="24" t="s">
        <v>34</v>
      </c>
      <c r="D17" s="37" t="s">
        <v>35</v>
      </c>
      <c r="E17" s="36" t="s">
        <v>31</v>
      </c>
      <c r="F17" s="43">
        <v>6.0000000000000001E-3</v>
      </c>
      <c r="G17" s="43">
        <v>463798.33</v>
      </c>
      <c r="H17" s="35">
        <v>42278</v>
      </c>
      <c r="I17" s="45">
        <f t="shared" si="2"/>
        <v>2782.78998</v>
      </c>
      <c r="J17" s="39"/>
      <c r="K17" s="40"/>
      <c r="L17" s="40"/>
      <c r="M17" s="41"/>
      <c r="N17" s="40"/>
      <c r="O17" s="40"/>
      <c r="P17" s="40"/>
      <c r="Q17" s="40"/>
      <c r="R17" s="40"/>
      <c r="S17" s="40"/>
    </row>
    <row r="18" spans="1:19" s="38" customFormat="1" ht="30" x14ac:dyDescent="0.25">
      <c r="A18" s="24">
        <v>9</v>
      </c>
      <c r="B18" s="24" t="s">
        <v>24</v>
      </c>
      <c r="C18" s="24" t="s">
        <v>34</v>
      </c>
      <c r="D18" s="37" t="s">
        <v>35</v>
      </c>
      <c r="E18" s="36" t="s">
        <v>31</v>
      </c>
      <c r="F18" s="43">
        <v>2.5000000000000001E-2</v>
      </c>
      <c r="G18" s="43">
        <v>441560.6</v>
      </c>
      <c r="H18" s="35">
        <v>42984</v>
      </c>
      <c r="I18" s="45">
        <f t="shared" si="2"/>
        <v>11039.014999999999</v>
      </c>
      <c r="J18" s="39"/>
      <c r="K18" s="40"/>
      <c r="L18" s="40"/>
      <c r="M18" s="41"/>
      <c r="N18" s="40"/>
      <c r="O18" s="40"/>
      <c r="P18" s="40"/>
      <c r="Q18" s="40"/>
      <c r="R18" s="40"/>
      <c r="S18" s="40"/>
    </row>
    <row r="19" spans="1:19" s="38" customFormat="1" ht="30" x14ac:dyDescent="0.25">
      <c r="A19" s="24">
        <v>10</v>
      </c>
      <c r="B19" s="24" t="s">
        <v>24</v>
      </c>
      <c r="C19" s="24" t="s">
        <v>34</v>
      </c>
      <c r="D19" s="37" t="s">
        <v>35</v>
      </c>
      <c r="E19" s="36" t="s">
        <v>31</v>
      </c>
      <c r="F19" s="43">
        <v>0.23100000000000001</v>
      </c>
      <c r="G19" s="43">
        <v>441560.63</v>
      </c>
      <c r="H19" s="35">
        <v>43004</v>
      </c>
      <c r="I19" s="45">
        <f t="shared" si="2"/>
        <v>102000.50553000001</v>
      </c>
      <c r="J19" s="39"/>
      <c r="K19" s="40"/>
      <c r="L19" s="40"/>
      <c r="M19" s="41"/>
      <c r="N19" s="40"/>
      <c r="O19" s="40"/>
      <c r="P19" s="40"/>
      <c r="Q19" s="40"/>
      <c r="R19" s="40"/>
      <c r="S19" s="40"/>
    </row>
    <row r="20" spans="1:19" s="4" customFormat="1" x14ac:dyDescent="0.25">
      <c r="A20" s="55" t="s">
        <v>7</v>
      </c>
      <c r="B20" s="55"/>
      <c r="C20" s="55"/>
      <c r="D20" s="55"/>
      <c r="E20" s="17"/>
      <c r="F20" s="44">
        <f>SUM(F10:F19)</f>
        <v>18.924000000000003</v>
      </c>
      <c r="G20" s="18"/>
      <c r="H20" s="19"/>
      <c r="I20" s="46">
        <f>SUM(I10:I19)</f>
        <v>426384.24267000007</v>
      </c>
      <c r="J20" s="32"/>
      <c r="K20" s="31"/>
      <c r="L20" s="33"/>
      <c r="M20" s="31"/>
      <c r="N20" s="20"/>
      <c r="O20" s="20"/>
      <c r="P20" s="20"/>
      <c r="Q20" s="20"/>
      <c r="R20" s="20"/>
      <c r="S20" s="20"/>
    </row>
    <row r="21" spans="1:19" s="4" customFormat="1" x14ac:dyDescent="0.25">
      <c r="A21" s="61"/>
      <c r="B21" s="62"/>
      <c r="C21" s="62"/>
      <c r="D21" s="62"/>
      <c r="E21" s="62"/>
      <c r="F21" s="62"/>
      <c r="G21" s="62"/>
      <c r="H21" s="63"/>
      <c r="I21" s="46">
        <f>I20*1.2</f>
        <v>511661.09120400005</v>
      </c>
      <c r="J21" s="20"/>
      <c r="K21" s="20"/>
      <c r="L21" s="20"/>
      <c r="M21" s="34">
        <f>SUM(M10:M20)</f>
        <v>81.538785000000004</v>
      </c>
      <c r="N21" s="20"/>
      <c r="O21" s="20"/>
      <c r="P21" s="20"/>
      <c r="Q21" s="20"/>
      <c r="R21" s="20"/>
      <c r="S21" s="20"/>
    </row>
    <row r="22" spans="1:19" s="4" customFormat="1" ht="92.25" customHeight="1" x14ac:dyDescent="0.25">
      <c r="A22" s="56" t="s">
        <v>8</v>
      </c>
      <c r="B22" s="56"/>
      <c r="C22" s="56"/>
      <c r="D22" s="56"/>
      <c r="E22" s="57" t="s">
        <v>9</v>
      </c>
      <c r="F22" s="57"/>
      <c r="G22" s="57"/>
      <c r="H22" s="57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 s="4" customFormat="1" ht="15.75" x14ac:dyDescent="0.25">
      <c r="A23" s="59" t="s">
        <v>22</v>
      </c>
      <c r="B23" s="59"/>
      <c r="C23" s="59"/>
      <c r="D23" s="59"/>
      <c r="E23" s="60" t="s">
        <v>23</v>
      </c>
      <c r="F23" s="60"/>
      <c r="G23" s="60"/>
      <c r="H23" s="60"/>
      <c r="S23" s="20"/>
    </row>
    <row r="24" spans="1:19" s="4" customFormat="1" ht="15.75" x14ac:dyDescent="0.25">
      <c r="A24" s="59" t="s">
        <v>27</v>
      </c>
      <c r="B24" s="59"/>
      <c r="C24" s="59"/>
      <c r="D24" s="59"/>
      <c r="E24" s="60" t="s">
        <v>23</v>
      </c>
      <c r="F24" s="60"/>
      <c r="G24" s="60"/>
      <c r="H24" s="60"/>
      <c r="S24" s="20"/>
    </row>
    <row r="29" spans="1:19" s="16" customFormat="1" ht="36.75" customHeight="1" x14ac:dyDescent="0.2">
      <c r="A29" s="54" t="s">
        <v>30</v>
      </c>
      <c r="B29" s="54"/>
      <c r="C29" s="54"/>
      <c r="D29" s="54"/>
      <c r="E29" s="54"/>
      <c r="F29" s="54"/>
      <c r="G29" s="54"/>
      <c r="H29" s="54"/>
      <c r="J29" s="30"/>
      <c r="K29" s="30"/>
      <c r="L29" s="30"/>
      <c r="M29" s="30"/>
      <c r="N29" s="30"/>
      <c r="O29" s="30"/>
      <c r="P29" s="30"/>
      <c r="Q29" s="30"/>
      <c r="R29" s="30"/>
      <c r="S29" s="30"/>
    </row>
    <row r="32" spans="1:19" ht="15.75" x14ac:dyDescent="0.25">
      <c r="A32" s="42"/>
    </row>
    <row r="33" spans="1:1" ht="15.75" x14ac:dyDescent="0.25">
      <c r="A33" s="42"/>
    </row>
  </sheetData>
  <mergeCells count="15">
    <mergeCell ref="A29:H29"/>
    <mergeCell ref="A20:D20"/>
    <mergeCell ref="A22:D22"/>
    <mergeCell ref="E22:H22"/>
    <mergeCell ref="A6:H6"/>
    <mergeCell ref="A23:D23"/>
    <mergeCell ref="E23:H23"/>
    <mergeCell ref="A24:D24"/>
    <mergeCell ref="E24:H24"/>
    <mergeCell ref="A21:H21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2019-12-19T02:27:10Z</cp:lastPrinted>
  <dcterms:created xsi:type="dcterms:W3CDTF">2016-09-16T10:27:35Z</dcterms:created>
  <dcterms:modified xsi:type="dcterms:W3CDTF">2019-12-19T02:27:18Z</dcterms:modified>
</cp:coreProperties>
</file>